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90" yWindow="30" windowWidth="18375" windowHeight="7410"/>
  </bookViews>
  <sheets>
    <sheet name="Hoja2" sheetId="2" r:id="rId1"/>
    <sheet name="Hoja3" sheetId="3" r:id="rId2"/>
  </sheets>
  <calcPr calcId="125725"/>
</workbook>
</file>

<file path=xl/calcChain.xml><?xml version="1.0" encoding="utf-8"?>
<calcChain xmlns="http://schemas.openxmlformats.org/spreadsheetml/2006/main">
  <c r="E33" i="2"/>
  <c r="F33"/>
  <c r="B43"/>
  <c r="B42"/>
  <c r="B41"/>
  <c r="B38"/>
  <c r="B36"/>
  <c r="B35"/>
  <c r="B39" s="1"/>
  <c r="C31"/>
  <c r="D31" s="1"/>
  <c r="E31" s="1"/>
  <c r="B31"/>
  <c r="B32" s="1"/>
  <c r="C30"/>
  <c r="D30" s="1"/>
  <c r="E30" s="1"/>
  <c r="D29"/>
  <c r="E29" s="1"/>
  <c r="C29"/>
  <c r="C28"/>
  <c r="D28" s="1"/>
  <c r="E28" s="1"/>
  <c r="D27"/>
  <c r="E27" s="1"/>
  <c r="C27"/>
  <c r="C26"/>
  <c r="C32" s="1"/>
  <c r="C23"/>
  <c r="C22"/>
  <c r="D22" s="1"/>
  <c r="E22" s="1"/>
  <c r="C21"/>
  <c r="C20"/>
  <c r="D20" s="1"/>
  <c r="E20" s="1"/>
  <c r="B19"/>
  <c r="C19" s="1"/>
  <c r="D19" s="1"/>
  <c r="E19" s="1"/>
  <c r="C18"/>
  <c r="C17"/>
  <c r="D17" s="1"/>
  <c r="E17" s="1"/>
  <c r="C16"/>
  <c r="C15"/>
  <c r="D15" s="1"/>
  <c r="E15" s="1"/>
  <c r="C14"/>
  <c r="C13"/>
  <c r="D13" s="1"/>
  <c r="E13" s="1"/>
  <c r="C12"/>
  <c r="C24" s="1"/>
  <c r="C10"/>
  <c r="B10"/>
  <c r="C9"/>
  <c r="D9" s="1"/>
  <c r="E9" s="1"/>
  <c r="D8"/>
  <c r="E8" s="1"/>
  <c r="C8"/>
  <c r="B3"/>
  <c r="D21" s="1"/>
  <c r="E21" s="1"/>
  <c r="E10" l="1"/>
  <c r="D12"/>
  <c r="D16"/>
  <c r="E16" s="1"/>
  <c r="D23"/>
  <c r="E23" s="1"/>
  <c r="D14"/>
  <c r="E14" s="1"/>
  <c r="B24"/>
  <c r="D10"/>
  <c r="D26"/>
  <c r="D18"/>
  <c r="E18" s="1"/>
  <c r="E12" l="1"/>
  <c r="D24"/>
  <c r="D33" s="1"/>
  <c r="F10"/>
  <c r="D32"/>
  <c r="E26"/>
  <c r="F8"/>
  <c r="F9"/>
  <c r="E32" l="1"/>
  <c r="E24"/>
  <c r="F12"/>
  <c r="G33" l="1"/>
  <c r="G8"/>
  <c r="G20"/>
  <c r="G15"/>
  <c r="G28"/>
  <c r="G22"/>
  <c r="G30"/>
  <c r="G13"/>
  <c r="G29"/>
  <c r="G31"/>
  <c r="G19"/>
  <c r="G27"/>
  <c r="G9"/>
  <c r="G17"/>
  <c r="G21"/>
  <c r="G14"/>
  <c r="G10"/>
  <c r="G18"/>
  <c r="G16"/>
  <c r="G23"/>
  <c r="F32"/>
  <c r="G32"/>
  <c r="F29"/>
  <c r="F28"/>
  <c r="F30"/>
  <c r="F31"/>
  <c r="F27"/>
  <c r="G24"/>
  <c r="F24"/>
  <c r="F17"/>
  <c r="F20"/>
  <c r="F15"/>
  <c r="F22"/>
  <c r="F13"/>
  <c r="F21"/>
  <c r="F19"/>
  <c r="F16"/>
  <c r="F23"/>
  <c r="F18"/>
  <c r="F14"/>
  <c r="G26"/>
  <c r="G12"/>
  <c r="F26"/>
</calcChain>
</file>

<file path=xl/sharedStrings.xml><?xml version="1.0" encoding="utf-8"?>
<sst xmlns="http://schemas.openxmlformats.org/spreadsheetml/2006/main" count="59" uniqueCount="55">
  <si>
    <t>Número de Usuarios Promedio</t>
  </si>
  <si>
    <t>COMPONENTES ESTRUCTURA DE COSTOS POR PUESTO DE TRABAJO</t>
  </si>
  <si>
    <t xml:space="preserve">VALOR </t>
  </si>
  <si>
    <t>COSTO POR PUESTO DE TRABAJO</t>
  </si>
  <si>
    <t>%PARTICIPACION X ITEM</t>
  </si>
  <si>
    <t>AGUA</t>
  </si>
  <si>
    <t>LUZ</t>
  </si>
  <si>
    <t>TELEFONO</t>
  </si>
  <si>
    <t xml:space="preserve">ASEO Y CAFETERIA </t>
  </si>
  <si>
    <t>PAPELERIA</t>
  </si>
  <si>
    <t>FOTOCOPIAS</t>
  </si>
  <si>
    <t>PUESTO DE TRABAJO</t>
  </si>
  <si>
    <t>COMUNICACIONES Y TRANSPORTE (Correspondencia)</t>
  </si>
  <si>
    <t>RED DE COMUNICACIÓN</t>
  </si>
  <si>
    <t>PUNTO DE RED</t>
  </si>
  <si>
    <t>SOFTWARE</t>
  </si>
  <si>
    <t>MANTENIMIENTO SISTEMAS</t>
  </si>
  <si>
    <t>INSTALACIONES ELECTRICAS RED REGULADA VOZ Y DATOS.  Incluye Rack.</t>
  </si>
  <si>
    <t>Puesto de Trabajo</t>
  </si>
  <si>
    <t>Equipo de Oficina</t>
  </si>
  <si>
    <t>SERVICIOS</t>
  </si>
  <si>
    <t>Subtotal Servicios</t>
  </si>
  <si>
    <t>Subtotal Puesto de Trabajo</t>
  </si>
  <si>
    <t xml:space="preserve">Subtotal Red de Comunicaciones </t>
  </si>
  <si>
    <t>TOTAL COSTOS POR PUESTO DE TRABAJO</t>
  </si>
  <si>
    <t>MENSUAL</t>
  </si>
  <si>
    <t>ANUAL</t>
  </si>
  <si>
    <t>%PARTICIPACION X ITEM VRS TOTAL</t>
  </si>
  <si>
    <t>IMPRESIÓN</t>
  </si>
  <si>
    <t>120 impresoras.</t>
  </si>
  <si>
    <t xml:space="preserve"> c/u</t>
  </si>
  <si>
    <t>60% del Contrato con UNE</t>
  </si>
  <si>
    <t>Vlr Contrato anual con UNE</t>
  </si>
  <si>
    <t>VIGILANCIA</t>
  </si>
  <si>
    <t>INSUMOS DE IMPRESIÓN</t>
  </si>
  <si>
    <t>SEGUROS</t>
  </si>
  <si>
    <t>CONECTIVIDAD</t>
  </si>
  <si>
    <t>IMPUESTO PREDIAL UNIFICADO</t>
  </si>
  <si>
    <t>MANTENIMIENTO (Equipo de Oficina, Muebles y enseres y equipos de comunicación)</t>
  </si>
  <si>
    <t>BASE DE CALCULO</t>
  </si>
  <si>
    <t>*(1)</t>
  </si>
  <si>
    <t>*(1)                                              VPS</t>
  </si>
  <si>
    <t>OTIS</t>
  </si>
  <si>
    <t>BILLEP</t>
  </si>
  <si>
    <t>MATENIMIENTO GRAL</t>
  </si>
  <si>
    <t>TOTAL MANTENIMIENTO</t>
  </si>
  <si>
    <t>*(2)</t>
  </si>
  <si>
    <t>*(2)         Vlr Contrato anual UNE</t>
  </si>
  <si>
    <t>60% contrato UNE (Mantenim)</t>
  </si>
  <si>
    <t>Poliza 2015</t>
  </si>
  <si>
    <t>Contrato 2015</t>
  </si>
  <si>
    <t>Contratos 2015</t>
  </si>
  <si>
    <t>Funcionarios</t>
  </si>
  <si>
    <t>Contratistas</t>
  </si>
  <si>
    <t>N° Usuarios</t>
  </si>
</sst>
</file>

<file path=xl/styles.xml><?xml version="1.0" encoding="utf-8"?>
<styleSheet xmlns="http://schemas.openxmlformats.org/spreadsheetml/2006/main">
  <numFmts count="4">
    <numFmt numFmtId="6" formatCode="&quot;$&quot;\ #,##0_);[Red]\(&quot;$&quot;\ #,##0\)"/>
    <numFmt numFmtId="43" formatCode="_(* #,##0.00_);_(* \(#,##0.00\);_(* &quot;-&quot;??_);_(@_)"/>
    <numFmt numFmtId="164" formatCode="_ * #,##0_ ;_ * \-#,##0_ ;_ * &quot;-&quot;??_ ;_ @_ "/>
    <numFmt numFmtId="165" formatCode="_ * #,##0.00_ ;_ * \-#,##0.00_ ;_ * &quot;-&quot;??_ ;_ @_ 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7"/>
      <name val="Arial"/>
      <family val="2"/>
    </font>
    <font>
      <sz val="10"/>
      <name val="Arial"/>
      <family val="2"/>
    </font>
    <font>
      <b/>
      <i/>
      <sz val="8"/>
      <name val="Arial"/>
      <family val="2"/>
    </font>
    <font>
      <b/>
      <sz val="9"/>
      <color theme="1"/>
      <name val="Arial"/>
      <family val="2"/>
    </font>
    <font>
      <b/>
      <sz val="9"/>
      <name val="Arial"/>
      <family val="2"/>
    </font>
    <font>
      <u val="singleAccounting"/>
      <sz val="8"/>
      <name val="Arial"/>
      <family val="2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3">
    <xf numFmtId="0" fontId="0" fillId="0" borderId="0" xfId="0"/>
    <xf numFmtId="0" fontId="4" fillId="2" borderId="6" xfId="0" applyFont="1" applyFill="1" applyBorder="1" applyAlignment="1">
      <alignment horizontal="justify" vertical="center"/>
    </xf>
    <xf numFmtId="4" fontId="4" fillId="2" borderId="6" xfId="0" applyNumberFormat="1" applyFont="1" applyFill="1" applyBorder="1" applyAlignment="1">
      <alignment horizontal="right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0" fontId="4" fillId="0" borderId="1" xfId="2" applyNumberFormat="1" applyFont="1" applyBorder="1" applyAlignment="1">
      <alignment horizontal="center" vertical="center" wrapText="1"/>
    </xf>
    <xf numFmtId="4" fontId="4" fillId="0" borderId="6" xfId="0" applyNumberFormat="1" applyFont="1" applyBorder="1" applyAlignment="1">
      <alignment horizontal="right" vertical="center" wrapText="1"/>
    </xf>
    <xf numFmtId="4" fontId="4" fillId="0" borderId="7" xfId="0" applyNumberFormat="1" applyFont="1" applyBorder="1" applyAlignment="1">
      <alignment horizontal="right" vertical="center" wrapText="1"/>
    </xf>
    <xf numFmtId="165" fontId="4" fillId="2" borderId="6" xfId="0" applyNumberFormat="1" applyFont="1" applyFill="1" applyBorder="1" applyAlignment="1">
      <alignment horizontal="left" vertical="center"/>
    </xf>
    <xf numFmtId="4" fontId="4" fillId="2" borderId="0" xfId="0" applyNumberFormat="1" applyFont="1" applyFill="1" applyBorder="1" applyAlignment="1">
      <alignment horizontal="right" vertical="center" wrapText="1"/>
    </xf>
    <xf numFmtId="0" fontId="6" fillId="2" borderId="1" xfId="0" applyFont="1" applyFill="1" applyBorder="1" applyAlignment="1">
      <alignment horizontal="left" vertical="center" wrapText="1"/>
    </xf>
    <xf numFmtId="4" fontId="4" fillId="2" borderId="1" xfId="0" applyNumberFormat="1" applyFont="1" applyFill="1" applyBorder="1" applyAlignment="1">
      <alignment horizontal="right" vertical="center" wrapText="1"/>
    </xf>
    <xf numFmtId="4" fontId="2" fillId="0" borderId="2" xfId="0" applyNumberFormat="1" applyFont="1" applyBorder="1" applyAlignment="1">
      <alignment horizontal="centerContinuous" vertical="center" wrapText="1"/>
    </xf>
    <xf numFmtId="164" fontId="3" fillId="0" borderId="7" xfId="0" applyNumberFormat="1" applyFont="1" applyBorder="1" applyAlignment="1">
      <alignment horizontal="centerContinuous" vertical="center" wrapText="1"/>
    </xf>
    <xf numFmtId="0" fontId="8" fillId="0" borderId="0" xfId="0" applyFont="1" applyAlignment="1">
      <alignment horizontal="right"/>
    </xf>
    <xf numFmtId="4" fontId="9" fillId="2" borderId="6" xfId="0" applyNumberFormat="1" applyFont="1" applyFill="1" applyBorder="1" applyAlignment="1">
      <alignment horizontal="right" vertical="center" wrapText="1"/>
    </xf>
    <xf numFmtId="3" fontId="9" fillId="0" borderId="6" xfId="0" applyNumberFormat="1" applyFont="1" applyBorder="1" applyAlignment="1">
      <alignment horizontal="right" vertical="center" wrapText="1"/>
    </xf>
    <xf numFmtId="0" fontId="7" fillId="3" borderId="6" xfId="0" applyFont="1" applyFill="1" applyBorder="1" applyAlignment="1">
      <alignment horizontal="right" vertical="center"/>
    </xf>
    <xf numFmtId="4" fontId="7" fillId="3" borderId="6" xfId="0" applyNumberFormat="1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centerContinuous" vertical="center" wrapText="1"/>
    </xf>
    <xf numFmtId="165" fontId="3" fillId="0" borderId="5" xfId="0" applyNumberFormat="1" applyFont="1" applyBorder="1" applyAlignment="1">
      <alignment horizontal="centerContinuous" vertical="center" wrapText="1"/>
    </xf>
    <xf numFmtId="0" fontId="0" fillId="0" borderId="3" xfId="0" applyBorder="1" applyAlignment="1">
      <alignment horizontal="centerContinuous" vertical="center" wrapText="1"/>
    </xf>
    <xf numFmtId="0" fontId="0" fillId="0" borderId="7" xfId="0" applyBorder="1" applyAlignment="1">
      <alignment horizontal="centerContinuous" vertical="center" wrapText="1"/>
    </xf>
    <xf numFmtId="0" fontId="3" fillId="2" borderId="7" xfId="0" applyFont="1" applyFill="1" applyBorder="1" applyAlignment="1">
      <alignment horizontal="centerContinuous" vertical="center" wrapText="1"/>
    </xf>
    <xf numFmtId="4" fontId="5" fillId="0" borderId="1" xfId="0" applyNumberFormat="1" applyFont="1" applyBorder="1" applyAlignment="1">
      <alignment horizontal="centerContinuous" vertical="center" wrapText="1"/>
    </xf>
    <xf numFmtId="0" fontId="0" fillId="0" borderId="0" xfId="0" applyBorder="1"/>
    <xf numFmtId="164" fontId="4" fillId="0" borderId="0" xfId="0" applyNumberFormat="1" applyFont="1" applyFill="1" applyBorder="1" applyAlignment="1">
      <alignment horizontal="center" vertical="center" wrapText="1"/>
    </xf>
    <xf numFmtId="10" fontId="4" fillId="0" borderId="0" xfId="2" applyNumberFormat="1" applyFont="1" applyFill="1" applyBorder="1" applyAlignment="1">
      <alignment horizontal="center" vertical="center" wrapText="1"/>
    </xf>
    <xf numFmtId="10" fontId="4" fillId="0" borderId="6" xfId="2" applyNumberFormat="1" applyFont="1" applyBorder="1" applyAlignment="1">
      <alignment horizontal="center" vertical="center" wrapText="1"/>
    </xf>
    <xf numFmtId="10" fontId="7" fillId="3" borderId="6" xfId="2" applyNumberFormat="1" applyFont="1" applyFill="1" applyBorder="1" applyAlignment="1">
      <alignment horizontal="center" vertical="center" wrapText="1"/>
    </xf>
    <xf numFmtId="10" fontId="4" fillId="0" borderId="6" xfId="2" applyNumberFormat="1" applyFont="1" applyBorder="1" applyAlignment="1">
      <alignment horizontal="center" vertical="top" wrapText="1"/>
    </xf>
    <xf numFmtId="4" fontId="4" fillId="0" borderId="4" xfId="0" applyNumberFormat="1" applyFont="1" applyBorder="1" applyAlignment="1">
      <alignment horizontal="right" vertical="center" wrapText="1"/>
    </xf>
    <xf numFmtId="10" fontId="4" fillId="0" borderId="1" xfId="2" applyNumberFormat="1" applyFont="1" applyBorder="1" applyAlignment="1">
      <alignment horizontal="center" vertical="top" wrapText="1"/>
    </xf>
    <xf numFmtId="10" fontId="4" fillId="0" borderId="6" xfId="2" applyNumberFormat="1" applyFont="1" applyBorder="1" applyAlignment="1">
      <alignment horizontal="center"/>
    </xf>
    <xf numFmtId="10" fontId="7" fillId="3" borderId="6" xfId="2" applyNumberFormat="1" applyFont="1" applyFill="1" applyBorder="1" applyAlignment="1">
      <alignment horizontal="center"/>
    </xf>
    <xf numFmtId="10" fontId="3" fillId="0" borderId="6" xfId="2" applyNumberFormat="1" applyFont="1" applyBorder="1" applyAlignment="1">
      <alignment horizontal="center"/>
    </xf>
    <xf numFmtId="9" fontId="7" fillId="3" borderId="6" xfId="2" applyFont="1" applyFill="1" applyBorder="1" applyAlignment="1">
      <alignment horizontal="center" vertical="center" wrapText="1"/>
    </xf>
    <xf numFmtId="10" fontId="9" fillId="0" borderId="6" xfId="2" applyNumberFormat="1" applyFont="1" applyBorder="1" applyAlignment="1">
      <alignment horizontal="center" vertical="center" wrapText="1"/>
    </xf>
    <xf numFmtId="10" fontId="7" fillId="3" borderId="1" xfId="2" applyNumberFormat="1" applyFont="1" applyFill="1" applyBorder="1" applyAlignment="1">
      <alignment horizontal="center" vertical="center" wrapText="1"/>
    </xf>
    <xf numFmtId="4" fontId="4" fillId="0" borderId="6" xfId="0" applyNumberFormat="1" applyFont="1" applyFill="1" applyBorder="1" applyAlignment="1">
      <alignment horizontal="right" vertical="center" wrapText="1"/>
    </xf>
    <xf numFmtId="43" fontId="0" fillId="0" borderId="0" xfId="1" applyFont="1"/>
    <xf numFmtId="0" fontId="0" fillId="0" borderId="0" xfId="0" applyAlignment="1">
      <alignment horizontal="left"/>
    </xf>
    <xf numFmtId="10" fontId="4" fillId="0" borderId="1" xfId="2" applyNumberFormat="1" applyFont="1" applyBorder="1" applyAlignment="1">
      <alignment horizontal="center"/>
    </xf>
    <xf numFmtId="6" fontId="0" fillId="0" borderId="0" xfId="1" applyNumberFormat="1" applyFont="1"/>
    <xf numFmtId="0" fontId="0" fillId="0" borderId="0" xfId="0" applyAlignment="1">
      <alignment horizontal="right"/>
    </xf>
    <xf numFmtId="165" fontId="4" fillId="2" borderId="0" xfId="0" applyNumberFormat="1" applyFont="1" applyFill="1" applyBorder="1" applyAlignment="1">
      <alignment horizontal="left" vertical="center"/>
    </xf>
    <xf numFmtId="165" fontId="10" fillId="2" borderId="0" xfId="0" applyNumberFormat="1" applyFont="1" applyFill="1" applyBorder="1" applyAlignment="1">
      <alignment horizontal="left" vertical="center"/>
    </xf>
    <xf numFmtId="164" fontId="4" fillId="0" borderId="3" xfId="0" applyNumberFormat="1" applyFont="1" applyBorder="1" applyAlignment="1">
      <alignment horizontal="centerContinuous" vertical="center" wrapText="1"/>
    </xf>
    <xf numFmtId="0" fontId="0" fillId="0" borderId="7" xfId="0" applyBorder="1"/>
    <xf numFmtId="0" fontId="0" fillId="0" borderId="7" xfId="0" applyBorder="1" applyAlignment="1">
      <alignment horizontal="centerContinuous" vertical="center"/>
    </xf>
    <xf numFmtId="10" fontId="4" fillId="0" borderId="6" xfId="2" applyNumberFormat="1" applyFont="1" applyBorder="1" applyAlignment="1">
      <alignment horizontal="centerContinuous" vertical="center"/>
    </xf>
    <xf numFmtId="10" fontId="4" fillId="0" borderId="0" xfId="2" applyNumberFormat="1" applyFont="1" applyBorder="1" applyAlignment="1">
      <alignment horizontal="center" vertical="center" wrapText="1"/>
    </xf>
    <xf numFmtId="0" fontId="0" fillId="0" borderId="6" xfId="0" applyBorder="1"/>
    <xf numFmtId="164" fontId="4" fillId="2" borderId="0" xfId="0" applyNumberFormat="1" applyFont="1" applyFill="1" applyBorder="1" applyAlignment="1">
      <alignment horizontal="left" vertical="center"/>
    </xf>
    <xf numFmtId="0" fontId="11" fillId="0" borderId="0" xfId="0" applyFont="1"/>
    <xf numFmtId="4" fontId="2" fillId="0" borderId="5" xfId="0" applyNumberFormat="1" applyFont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0" fillId="0" borderId="0" xfId="0" applyBorder="1" applyAlignment="1"/>
    <xf numFmtId="0" fontId="2" fillId="0" borderId="10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4" fontId="2" fillId="0" borderId="11" xfId="0" applyNumberFormat="1" applyFont="1" applyBorder="1" applyAlignment="1">
      <alignment horizontal="center" vertical="center" wrapText="1"/>
    </xf>
  </cellXfs>
  <cellStyles count="3">
    <cellStyle name="Millares" xfId="1" builtinId="3"/>
    <cellStyle name="Normal" xfId="0" builtinId="0"/>
    <cellStyle name="Porcentual" xfId="2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F15" sqref="F15"/>
    </sheetView>
  </sheetViews>
  <sheetFormatPr baseColWidth="10" defaultRowHeight="15"/>
  <cols>
    <col min="1" max="1" width="33.85546875" customWidth="1"/>
    <col min="2" max="2" width="16.28515625" bestFit="1" customWidth="1"/>
    <col min="3" max="3" width="13.28515625" bestFit="1" customWidth="1"/>
    <col min="6" max="6" width="11.85546875" bestFit="1" customWidth="1"/>
    <col min="8" max="8" width="12.7109375" bestFit="1" customWidth="1"/>
    <col min="9" max="9" width="14.7109375" bestFit="1" customWidth="1"/>
  </cols>
  <sheetData>
    <row r="1" spans="1:8">
      <c r="A1" t="s">
        <v>52</v>
      </c>
      <c r="B1">
        <v>671</v>
      </c>
    </row>
    <row r="2" spans="1:8">
      <c r="A2" t="s">
        <v>53</v>
      </c>
      <c r="B2">
        <v>615</v>
      </c>
    </row>
    <row r="3" spans="1:8" ht="15.75">
      <c r="A3" s="53" t="s">
        <v>0</v>
      </c>
      <c r="B3" s="53">
        <f>+B1+B2</f>
        <v>1286</v>
      </c>
    </row>
    <row r="5" spans="1:8" ht="25.5">
      <c r="A5" s="55" t="s">
        <v>1</v>
      </c>
      <c r="B5" s="57" t="s">
        <v>2</v>
      </c>
      <c r="C5" s="58"/>
      <c r="D5" s="11" t="s">
        <v>3</v>
      </c>
      <c r="E5" s="12"/>
      <c r="F5" s="61" t="s">
        <v>4</v>
      </c>
      <c r="G5" s="61" t="s">
        <v>27</v>
      </c>
      <c r="H5" s="61" t="s">
        <v>39</v>
      </c>
    </row>
    <row r="6" spans="1:8">
      <c r="A6" s="56"/>
      <c r="B6" s="59"/>
      <c r="C6" s="60"/>
      <c r="D6" s="54" t="s">
        <v>25</v>
      </c>
      <c r="E6" s="54" t="s">
        <v>26</v>
      </c>
      <c r="F6" s="62"/>
      <c r="G6" s="62"/>
      <c r="H6" s="62"/>
    </row>
    <row r="7" spans="1:8">
      <c r="A7" s="18" t="s">
        <v>11</v>
      </c>
      <c r="B7" s="20"/>
      <c r="C7" s="20"/>
      <c r="D7" s="20"/>
      <c r="E7" s="20"/>
      <c r="F7" s="21"/>
      <c r="G7" s="46"/>
      <c r="H7" s="48"/>
    </row>
    <row r="8" spans="1:8">
      <c r="A8" s="9" t="s">
        <v>18</v>
      </c>
      <c r="B8" s="30">
        <v>4100000</v>
      </c>
      <c r="C8" s="30">
        <f>+(B8/10)/12</f>
        <v>34166.666666666664</v>
      </c>
      <c r="D8" s="10">
        <f>+C8</f>
        <v>34166.666666666664</v>
      </c>
      <c r="E8" s="3">
        <f>+D8*12</f>
        <v>410000</v>
      </c>
      <c r="F8" s="31">
        <f>+E8/$E$10</f>
        <v>0.40594059405940597</v>
      </c>
      <c r="G8" s="41">
        <f>+E8/$E$33</f>
        <v>3.2854367826134608E-2</v>
      </c>
      <c r="H8" s="41"/>
    </row>
    <row r="9" spans="1:8">
      <c r="A9" s="9" t="s">
        <v>19</v>
      </c>
      <c r="B9" s="5">
        <v>3000000</v>
      </c>
      <c r="C9" s="5">
        <f>+(B9/5)/12</f>
        <v>50000</v>
      </c>
      <c r="D9" s="2">
        <f>+C9</f>
        <v>50000</v>
      </c>
      <c r="E9" s="3">
        <f>+D9*12</f>
        <v>600000</v>
      </c>
      <c r="F9" s="29">
        <f t="shared" ref="F9:F10" si="0">+E9/$E$10</f>
        <v>0.59405940594059403</v>
      </c>
      <c r="G9" s="32">
        <f>+E9/$E$33</f>
        <v>4.8079562672392107E-2</v>
      </c>
      <c r="H9" s="32"/>
    </row>
    <row r="10" spans="1:8">
      <c r="A10" s="16" t="s">
        <v>22</v>
      </c>
      <c r="B10" s="17">
        <f>+B8+B9</f>
        <v>7100000</v>
      </c>
      <c r="C10" s="17">
        <f t="shared" ref="C10:E10" si="1">+C8+C9</f>
        <v>84166.666666666657</v>
      </c>
      <c r="D10" s="17">
        <f t="shared" si="1"/>
        <v>84166.666666666657</v>
      </c>
      <c r="E10" s="17">
        <f t="shared" si="1"/>
        <v>1010000</v>
      </c>
      <c r="F10" s="35">
        <f t="shared" si="0"/>
        <v>1</v>
      </c>
      <c r="G10" s="33">
        <f>+E10/$E$33</f>
        <v>8.0933930498526721E-2</v>
      </c>
      <c r="H10" s="33"/>
    </row>
    <row r="11" spans="1:8">
      <c r="A11" s="18" t="s">
        <v>20</v>
      </c>
      <c r="B11" s="18"/>
      <c r="C11" s="22"/>
      <c r="D11" s="23"/>
      <c r="E11" s="23"/>
      <c r="F11" s="19"/>
      <c r="G11" s="49"/>
      <c r="H11" s="49"/>
    </row>
    <row r="12" spans="1:8">
      <c r="A12" s="1" t="s">
        <v>5</v>
      </c>
      <c r="B12" s="2">
        <v>180000000</v>
      </c>
      <c r="C12" s="2">
        <f t="shared" ref="C12:C19" si="2">+B12/12</f>
        <v>15000000</v>
      </c>
      <c r="D12" s="2">
        <f>+C12/$B$3</f>
        <v>11664.07465007776</v>
      </c>
      <c r="E12" s="3">
        <f t="shared" ref="E12:E30" si="3">+D12*12</f>
        <v>139968.89580093313</v>
      </c>
      <c r="F12" s="27">
        <f t="shared" ref="F12:F19" si="4">+E12/$E$24</f>
        <v>2.1414318080381311E-2</v>
      </c>
      <c r="G12" s="32">
        <f t="shared" ref="G12:G19" si="5">+E12/$E$33</f>
        <v>1.1216072163077476E-2</v>
      </c>
      <c r="H12" s="32"/>
    </row>
    <row r="13" spans="1:8">
      <c r="A13" s="1" t="s">
        <v>6</v>
      </c>
      <c r="B13" s="2">
        <v>626668255</v>
      </c>
      <c r="C13" s="5">
        <f t="shared" si="2"/>
        <v>52222354.583333336</v>
      </c>
      <c r="D13" s="2">
        <f t="shared" ref="D13:D31" si="6">+C13/$B$3</f>
        <v>40608.362817522036</v>
      </c>
      <c r="E13" s="3">
        <f t="shared" si="3"/>
        <v>487300.35381026444</v>
      </c>
      <c r="F13" s="27">
        <f t="shared" si="4"/>
        <v>7.4553740796930598E-2</v>
      </c>
      <c r="G13" s="32">
        <f t="shared" si="5"/>
        <v>3.9048646502165767E-2</v>
      </c>
      <c r="H13" s="32"/>
    </row>
    <row r="14" spans="1:8">
      <c r="A14" s="1" t="s">
        <v>7</v>
      </c>
      <c r="B14" s="2">
        <v>156000000</v>
      </c>
      <c r="C14" s="5">
        <f t="shared" si="2"/>
        <v>13000000</v>
      </c>
      <c r="D14" s="2">
        <f t="shared" si="6"/>
        <v>10108.864696734059</v>
      </c>
      <c r="E14" s="3">
        <f t="shared" si="3"/>
        <v>121306.3763608087</v>
      </c>
      <c r="F14" s="27">
        <f t="shared" si="4"/>
        <v>1.8559075669663801E-2</v>
      </c>
      <c r="G14" s="32">
        <f t="shared" si="5"/>
        <v>9.7205958746671445E-3</v>
      </c>
      <c r="H14" s="32"/>
    </row>
    <row r="15" spans="1:8">
      <c r="A15" s="1" t="s">
        <v>8</v>
      </c>
      <c r="B15" s="38">
        <v>1163548142</v>
      </c>
      <c r="C15" s="5">
        <f t="shared" si="2"/>
        <v>96962345.166666672</v>
      </c>
      <c r="D15" s="2">
        <f t="shared" si="6"/>
        <v>75398.402151373768</v>
      </c>
      <c r="E15" s="3">
        <f t="shared" si="3"/>
        <v>904780.82581648522</v>
      </c>
      <c r="F15" s="27">
        <f t="shared" si="4"/>
        <v>0.13842550008124821</v>
      </c>
      <c r="G15" s="32">
        <f t="shared" si="5"/>
        <v>7.2502444032703978E-2</v>
      </c>
      <c r="H15" s="32" t="s">
        <v>50</v>
      </c>
    </row>
    <row r="16" spans="1:8">
      <c r="A16" s="1" t="s">
        <v>9</v>
      </c>
      <c r="B16" s="38">
        <v>200407088</v>
      </c>
      <c r="C16" s="5">
        <f t="shared" si="2"/>
        <v>16700590.666666666</v>
      </c>
      <c r="D16" s="2">
        <f t="shared" si="6"/>
        <v>12986.462415759461</v>
      </c>
      <c r="E16" s="3">
        <f t="shared" si="3"/>
        <v>155837.54898911354</v>
      </c>
      <c r="F16" s="27">
        <f t="shared" si="4"/>
        <v>2.3842117377749824E-2</v>
      </c>
      <c r="G16" s="32">
        <f t="shared" si="5"/>
        <v>1.2487668672223434E-2</v>
      </c>
      <c r="H16" s="32" t="s">
        <v>50</v>
      </c>
    </row>
    <row r="17" spans="1:9">
      <c r="A17" s="1" t="s">
        <v>34</v>
      </c>
      <c r="B17" s="38">
        <v>480000000</v>
      </c>
      <c r="C17" s="6">
        <f t="shared" si="2"/>
        <v>40000000</v>
      </c>
      <c r="D17" s="2">
        <f t="shared" si="6"/>
        <v>31104.199066874029</v>
      </c>
      <c r="E17" s="3">
        <f t="shared" si="3"/>
        <v>373250.38880248833</v>
      </c>
      <c r="F17" s="27">
        <f t="shared" si="4"/>
        <v>5.7104848214350162E-2</v>
      </c>
      <c r="G17" s="32">
        <f t="shared" si="5"/>
        <v>2.9909525768206598E-2</v>
      </c>
      <c r="H17" s="32" t="s">
        <v>50</v>
      </c>
    </row>
    <row r="18" spans="1:9">
      <c r="A18" s="1" t="s">
        <v>10</v>
      </c>
      <c r="B18" s="38">
        <v>49944198</v>
      </c>
      <c r="C18" s="6">
        <f t="shared" si="2"/>
        <v>4162016.5</v>
      </c>
      <c r="D18" s="2">
        <f t="shared" si="6"/>
        <v>3236.4047433903579</v>
      </c>
      <c r="E18" s="3">
        <f t="shared" si="3"/>
        <v>38836.856920684295</v>
      </c>
      <c r="F18" s="27">
        <f t="shared" si="4"/>
        <v>5.9417830124530229E-3</v>
      </c>
      <c r="G18" s="32">
        <f t="shared" si="5"/>
        <v>3.1120984938612763E-3</v>
      </c>
      <c r="H18" s="32" t="s">
        <v>50</v>
      </c>
      <c r="I18" s="40"/>
    </row>
    <row r="19" spans="1:9">
      <c r="A19" s="1" t="s">
        <v>33</v>
      </c>
      <c r="B19" s="38">
        <f>86679000*12</f>
        <v>1040148000</v>
      </c>
      <c r="C19" s="6">
        <f t="shared" si="2"/>
        <v>86679000</v>
      </c>
      <c r="D19" s="2">
        <f t="shared" si="6"/>
        <v>67402.021772939348</v>
      </c>
      <c r="E19" s="3">
        <f t="shared" si="3"/>
        <v>808824.26127527212</v>
      </c>
      <c r="F19" s="27">
        <f t="shared" si="4"/>
        <v>0.12374477845929144</v>
      </c>
      <c r="G19" s="32">
        <f t="shared" si="5"/>
        <v>6.4813194601559487E-2</v>
      </c>
      <c r="H19" s="32" t="s">
        <v>50</v>
      </c>
      <c r="I19" s="40"/>
    </row>
    <row r="20" spans="1:9" ht="22.5">
      <c r="A20" s="1" t="s">
        <v>38</v>
      </c>
      <c r="B20" s="38">
        <v>1071050856</v>
      </c>
      <c r="C20" s="5">
        <f>+B20/12</f>
        <v>89254238</v>
      </c>
      <c r="D20" s="2">
        <f t="shared" si="6"/>
        <v>69404.539657853806</v>
      </c>
      <c r="E20" s="3">
        <f t="shared" si="3"/>
        <v>832854.47589424567</v>
      </c>
      <c r="F20" s="27">
        <f>+E20/$E$24</f>
        <v>0.12742124283693709</v>
      </c>
      <c r="G20" s="27">
        <f>+E20/$E$33</f>
        <v>6.6738798284566109E-2</v>
      </c>
      <c r="H20" s="51"/>
      <c r="I20" s="50" t="s">
        <v>40</v>
      </c>
    </row>
    <row r="21" spans="1:9">
      <c r="A21" s="1" t="s">
        <v>35</v>
      </c>
      <c r="B21" s="38">
        <v>1627416713</v>
      </c>
      <c r="C21" s="5">
        <f>+B21/12</f>
        <v>135618059.41666666</v>
      </c>
      <c r="D21" s="2">
        <f t="shared" si="6"/>
        <v>105457.27792897874</v>
      </c>
      <c r="E21" s="3">
        <f t="shared" si="3"/>
        <v>1265487.335147745</v>
      </c>
      <c r="F21" s="27">
        <f t="shared" ref="F21" si="7">+E21/$E$24</f>
        <v>0.1936112174528368</v>
      </c>
      <c r="G21" s="27">
        <f t="shared" ref="G21" si="8">+E21/$E$33</f>
        <v>0.10140679606892414</v>
      </c>
      <c r="H21" s="27" t="s">
        <v>49</v>
      </c>
    </row>
    <row r="22" spans="1:9" ht="22.5">
      <c r="A22" s="1" t="s">
        <v>12</v>
      </c>
      <c r="B22" s="38">
        <v>1566890779.4000001</v>
      </c>
      <c r="C22" s="5">
        <f>+B22/12</f>
        <v>130574231.61666667</v>
      </c>
      <c r="D22" s="2">
        <f t="shared" si="6"/>
        <v>101535.17233022292</v>
      </c>
      <c r="E22" s="3">
        <f t="shared" si="3"/>
        <v>1218422.0679626751</v>
      </c>
      <c r="F22" s="27">
        <f>+E22/$E$24</f>
        <v>0.18641054192937881</v>
      </c>
      <c r="G22" s="32">
        <f>+E22/$E$33</f>
        <v>9.763533363006173E-2</v>
      </c>
      <c r="H22" s="32" t="s">
        <v>51</v>
      </c>
      <c r="I22" s="39"/>
    </row>
    <row r="23" spans="1:9">
      <c r="A23" s="1" t="s">
        <v>37</v>
      </c>
      <c r="B23" s="38">
        <v>243517000</v>
      </c>
      <c r="C23" s="5">
        <f>+B23/12</f>
        <v>20293083.333333332</v>
      </c>
      <c r="D23" s="2">
        <f t="shared" si="6"/>
        <v>15780.002592016588</v>
      </c>
      <c r="E23" s="3">
        <f t="shared" si="3"/>
        <v>189360.03110419906</v>
      </c>
      <c r="F23" s="27">
        <f t="shared" ref="F23" si="9">+E23/$E$24</f>
        <v>2.8970836088778974E-2</v>
      </c>
      <c r="G23" s="32">
        <f t="shared" ref="G23" si="10">+E23/$E$33</f>
        <v>1.517391247186743E-2</v>
      </c>
      <c r="H23" s="32"/>
      <c r="I23" s="39"/>
    </row>
    <row r="24" spans="1:9">
      <c r="A24" s="16" t="s">
        <v>21</v>
      </c>
      <c r="B24" s="17">
        <f>SUM(B12:B23)</f>
        <v>8405591031.3999996</v>
      </c>
      <c r="C24" s="17">
        <f>SUM(C12:C23)</f>
        <v>700465919.2833333</v>
      </c>
      <c r="D24" s="17">
        <f>SUM(D12:D23)</f>
        <v>544685.78482374293</v>
      </c>
      <c r="E24" s="17">
        <f>SUM(E12:E23)</f>
        <v>6536229.4178849142</v>
      </c>
      <c r="F24" s="28">
        <f>+E24/$E$24</f>
        <v>1</v>
      </c>
      <c r="G24" s="33">
        <f>+E24/$E$33</f>
        <v>0.52376508656388454</v>
      </c>
      <c r="H24" s="33"/>
      <c r="I24" s="39"/>
    </row>
    <row r="25" spans="1:9">
      <c r="A25" s="18" t="s">
        <v>13</v>
      </c>
      <c r="B25" s="20"/>
      <c r="C25" s="20"/>
      <c r="D25" s="20"/>
      <c r="E25" s="20"/>
      <c r="F25" s="21"/>
      <c r="G25" s="46"/>
      <c r="H25" s="47"/>
      <c r="I25" s="50" t="s">
        <v>46</v>
      </c>
    </row>
    <row r="26" spans="1:9">
      <c r="A26" s="1" t="s">
        <v>36</v>
      </c>
      <c r="B26" s="5">
        <v>120144000</v>
      </c>
      <c r="C26" s="5">
        <f>+B26/12</f>
        <v>10012000</v>
      </c>
      <c r="D26" s="2">
        <f>+C26/$B$44</f>
        <v>8343.3333333333339</v>
      </c>
      <c r="E26" s="3">
        <f t="shared" si="3"/>
        <v>100120</v>
      </c>
      <c r="F26" s="4">
        <f>+E26/$E$32</f>
        <v>2.0295614491805697E-2</v>
      </c>
      <c r="G26" s="32">
        <f t="shared" ref="G26:G33" si="11">+E26/$E$33</f>
        <v>8.022876357933164E-3</v>
      </c>
      <c r="H26" s="32"/>
    </row>
    <row r="27" spans="1:9">
      <c r="A27" s="1" t="s">
        <v>14</v>
      </c>
      <c r="B27" s="5">
        <v>1440000000</v>
      </c>
      <c r="C27" s="5">
        <f>+(B27/3)/12</f>
        <v>40000000</v>
      </c>
      <c r="D27" s="2">
        <f>+C27/$B$44</f>
        <v>33333.333333333336</v>
      </c>
      <c r="E27" s="3">
        <f t="shared" si="3"/>
        <v>400000</v>
      </c>
      <c r="F27" s="4">
        <f t="shared" ref="F27:F33" si="12">+E27/$E$32</f>
        <v>8.1085155780286439E-2</v>
      </c>
      <c r="G27" s="32">
        <f t="shared" si="11"/>
        <v>3.2053041781594738E-2</v>
      </c>
      <c r="H27" s="32"/>
    </row>
    <row r="28" spans="1:9">
      <c r="A28" s="1" t="s">
        <v>15</v>
      </c>
      <c r="B28" s="5">
        <v>2950000000</v>
      </c>
      <c r="C28" s="5">
        <f>+(B28/3)/12</f>
        <v>81944444.444444448</v>
      </c>
      <c r="D28" s="2">
        <f>+C28/$B$44</f>
        <v>68287.037037037036</v>
      </c>
      <c r="E28" s="3">
        <f t="shared" si="3"/>
        <v>819444.4444444445</v>
      </c>
      <c r="F28" s="4">
        <f t="shared" si="12"/>
        <v>0.16611195107767016</v>
      </c>
      <c r="G28" s="32">
        <f t="shared" si="11"/>
        <v>6.5664217538683678E-2</v>
      </c>
      <c r="H28" s="32"/>
    </row>
    <row r="29" spans="1:9">
      <c r="A29" s="1" t="s">
        <v>16</v>
      </c>
      <c r="B29" s="5">
        <v>4032000000</v>
      </c>
      <c r="C29" s="5">
        <f>+B29/12</f>
        <v>336000000</v>
      </c>
      <c r="D29" s="2">
        <f>+C29/$B$44</f>
        <v>280000</v>
      </c>
      <c r="E29" s="3">
        <f t="shared" si="3"/>
        <v>3360000</v>
      </c>
      <c r="F29" s="4">
        <f t="shared" si="12"/>
        <v>0.68111530855440605</v>
      </c>
      <c r="G29" s="32">
        <f t="shared" si="11"/>
        <v>0.26924555096539582</v>
      </c>
      <c r="H29" s="32"/>
    </row>
    <row r="30" spans="1:9">
      <c r="A30" s="1" t="s">
        <v>28</v>
      </c>
      <c r="B30" s="5">
        <v>900000000</v>
      </c>
      <c r="C30" s="5">
        <f>+B30/36</f>
        <v>25000000</v>
      </c>
      <c r="D30" s="2">
        <f>+C30/B44</f>
        <v>20833.333333333332</v>
      </c>
      <c r="E30" s="3">
        <f t="shared" si="3"/>
        <v>250000</v>
      </c>
      <c r="F30" s="4">
        <f t="shared" si="12"/>
        <v>5.0678222362679021E-2</v>
      </c>
      <c r="G30" s="41">
        <f t="shared" si="11"/>
        <v>2.0033151113496711E-2</v>
      </c>
      <c r="H30" s="41"/>
    </row>
    <row r="31" spans="1:9" ht="22.5">
      <c r="A31" s="1" t="s">
        <v>17</v>
      </c>
      <c r="B31" s="7">
        <f>45279784</f>
        <v>45279784</v>
      </c>
      <c r="C31" s="5">
        <f>+(B31/10)/12</f>
        <v>377331.53333333338</v>
      </c>
      <c r="D31" s="2">
        <f t="shared" si="6"/>
        <v>293.41487817522034</v>
      </c>
      <c r="E31" s="3">
        <f>+D31*12</f>
        <v>3520.9785381026441</v>
      </c>
      <c r="F31" s="4">
        <f t="shared" si="12"/>
        <v>7.1374773315274526E-4</v>
      </c>
      <c r="G31" s="4">
        <f t="shared" si="11"/>
        <v>2.8214518048475602E-4</v>
      </c>
      <c r="H31" s="4"/>
    </row>
    <row r="32" spans="1:9">
      <c r="A32" s="16" t="s">
        <v>23</v>
      </c>
      <c r="B32" s="17">
        <f>SUM(B26:B31)</f>
        <v>9487423784</v>
      </c>
      <c r="C32" s="17">
        <f t="shared" ref="C32:E32" si="13">SUM(C26:C31)</f>
        <v>493333775.97777778</v>
      </c>
      <c r="D32" s="17">
        <f t="shared" si="13"/>
        <v>411090.45191521227</v>
      </c>
      <c r="E32" s="17">
        <f t="shared" si="13"/>
        <v>4933085.4229825465</v>
      </c>
      <c r="F32" s="37">
        <f t="shared" si="12"/>
        <v>1</v>
      </c>
      <c r="G32" s="33">
        <f t="shared" si="11"/>
        <v>0.39530098293758881</v>
      </c>
      <c r="H32" s="33"/>
    </row>
    <row r="33" spans="1:8">
      <c r="B33" s="8"/>
      <c r="C33" s="13" t="s">
        <v>24</v>
      </c>
      <c r="D33" s="14">
        <f>+D10+D24+D32</f>
        <v>1039942.9034056219</v>
      </c>
      <c r="E33" s="15">
        <f>+E32+E24+E10</f>
        <v>12479314.84086746</v>
      </c>
      <c r="F33" s="36">
        <f t="shared" si="12"/>
        <v>2.5297179697574461</v>
      </c>
      <c r="G33" s="34">
        <f t="shared" si="11"/>
        <v>1</v>
      </c>
      <c r="H33" s="34"/>
    </row>
    <row r="34" spans="1:8">
      <c r="D34" s="24"/>
      <c r="E34" s="25"/>
      <c r="F34" s="26"/>
    </row>
    <row r="35" spans="1:8">
      <c r="A35" t="s">
        <v>41</v>
      </c>
      <c r="B35" s="44">
        <f>5355833*12</f>
        <v>64269996</v>
      </c>
    </row>
    <row r="36" spans="1:8">
      <c r="A36" s="43" t="s">
        <v>42</v>
      </c>
      <c r="B36" s="44">
        <f>15466549*12</f>
        <v>185598588</v>
      </c>
    </row>
    <row r="37" spans="1:8">
      <c r="A37" s="43" t="s">
        <v>43</v>
      </c>
      <c r="B37" s="44">
        <v>16500000</v>
      </c>
    </row>
    <row r="38" spans="1:8">
      <c r="A38" s="43" t="s">
        <v>44</v>
      </c>
      <c r="B38" s="45">
        <f>67056856*12</f>
        <v>804682272</v>
      </c>
    </row>
    <row r="39" spans="1:8">
      <c r="A39" s="43" t="s">
        <v>45</v>
      </c>
      <c r="B39" s="44">
        <f>SUM(B35:B38)</f>
        <v>1071050856</v>
      </c>
    </row>
    <row r="41" spans="1:8">
      <c r="A41" t="s">
        <v>47</v>
      </c>
      <c r="B41" s="44">
        <f>560000000*12</f>
        <v>6720000000</v>
      </c>
      <c r="C41" t="s">
        <v>32</v>
      </c>
    </row>
    <row r="42" spans="1:8">
      <c r="A42" s="43" t="s">
        <v>48</v>
      </c>
      <c r="B42" s="44">
        <f>+B41*0.6</f>
        <v>4032000000</v>
      </c>
      <c r="C42" t="s">
        <v>31</v>
      </c>
    </row>
    <row r="43" spans="1:8">
      <c r="B43" s="44">
        <f>120*7500000</f>
        <v>900000000</v>
      </c>
      <c r="C43" t="s">
        <v>29</v>
      </c>
      <c r="D43" s="42">
        <v>7500000</v>
      </c>
      <c r="E43" t="s">
        <v>30</v>
      </c>
    </row>
    <row r="44" spans="1:8">
      <c r="A44" s="43" t="s">
        <v>54</v>
      </c>
      <c r="B44" s="52">
        <v>1200</v>
      </c>
    </row>
  </sheetData>
  <sheetProtection password="D353" sheet="1" objects="1" scenarios="1"/>
  <mergeCells count="5">
    <mergeCell ref="A5:A6"/>
    <mergeCell ref="B5:C6"/>
    <mergeCell ref="F5:F6"/>
    <mergeCell ref="G5:G6"/>
    <mergeCell ref="H5:H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mcanencio</dc:creator>
  <cp:lastModifiedBy>lsabogal</cp:lastModifiedBy>
  <dcterms:created xsi:type="dcterms:W3CDTF">2015-11-19T15:26:21Z</dcterms:created>
  <dcterms:modified xsi:type="dcterms:W3CDTF">2016-02-23T16:32:56Z</dcterms:modified>
</cp:coreProperties>
</file>